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74BC07BE-06EA-4E1A-B7B7-4D798F1E34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R27" i="1" l="1"/>
  <c r="Q27" i="1"/>
  <c r="O27" i="1"/>
  <c r="N27" i="1"/>
  <c r="G27" i="1"/>
  <c r="F27" i="1"/>
  <c r="D27" i="1"/>
  <c r="C27" i="1"/>
  <c r="S25" i="1"/>
  <c r="S27" i="1" s="1"/>
  <c r="U30" i="1" s="1"/>
  <c r="U32" i="1" s="1"/>
  <c r="U34" i="1" s="1"/>
  <c r="P25" i="1"/>
  <c r="P27" i="1" s="1"/>
  <c r="R30" i="1" s="1"/>
  <c r="R32" i="1" s="1"/>
  <c r="R34" i="1" s="1"/>
  <c r="M25" i="1"/>
  <c r="H25" i="1"/>
  <c r="E25" i="1"/>
  <c r="E27" i="1" s="1"/>
  <c r="G30" i="1" s="1"/>
  <c r="G32" i="1" s="1"/>
  <c r="G34" i="1" s="1"/>
  <c r="B25" i="1"/>
  <c r="B27" i="1" s="1"/>
  <c r="D30" i="1" s="1"/>
  <c r="D32" i="1" s="1"/>
  <c r="D34" i="1" s="1"/>
  <c r="S24" i="1"/>
  <c r="P24" i="1"/>
  <c r="M24" i="1"/>
  <c r="M27" i="1" s="1"/>
  <c r="O30" i="1" s="1"/>
  <c r="O32" i="1" s="1"/>
  <c r="O34" i="1" s="1"/>
  <c r="H24" i="1"/>
  <c r="H27" i="1" s="1"/>
  <c r="J30" i="1" s="1"/>
  <c r="J32" i="1" s="1"/>
  <c r="J34" i="1" s="1"/>
  <c r="E24" i="1"/>
  <c r="B24" i="1"/>
  <c r="R18" i="1"/>
  <c r="Q18" i="1"/>
  <c r="O18" i="1"/>
  <c r="N18" i="1"/>
  <c r="G18" i="1"/>
  <c r="F18" i="1"/>
  <c r="D18" i="1"/>
  <c r="C18" i="1"/>
  <c r="S16" i="1"/>
  <c r="P16" i="1"/>
  <c r="P18" i="1" s="1"/>
  <c r="Q30" i="1" s="1"/>
  <c r="Q32" i="1" s="1"/>
  <c r="Q34" i="1" s="1"/>
  <c r="M16" i="1"/>
  <c r="M18" i="1" s="1"/>
  <c r="N30" i="1" s="1"/>
  <c r="N32" i="1" s="1"/>
  <c r="N34" i="1" s="1"/>
  <c r="H16" i="1"/>
  <c r="H18" i="1" s="1"/>
  <c r="I30" i="1" s="1"/>
  <c r="I32" i="1" s="1"/>
  <c r="I34" i="1" s="1"/>
  <c r="E16" i="1"/>
  <c r="E18" i="1" s="1"/>
  <c r="F30" i="1" s="1"/>
  <c r="F32" i="1" s="1"/>
  <c r="F34" i="1" s="1"/>
  <c r="B16" i="1"/>
  <c r="S15" i="1"/>
  <c r="S18" i="1" s="1"/>
  <c r="T30" i="1" s="1"/>
  <c r="T32" i="1" s="1"/>
  <c r="T34" i="1" s="1"/>
  <c r="P15" i="1"/>
  <c r="M15" i="1"/>
  <c r="H15" i="1"/>
  <c r="E15" i="1"/>
  <c r="B15" i="1"/>
  <c r="B18" i="1" s="1"/>
  <c r="C30" i="1" s="1"/>
  <c r="C32" i="1" s="1"/>
  <c r="C34" i="1" s="1"/>
  <c r="R9" i="1"/>
  <c r="Q9" i="1"/>
  <c r="P9" i="1"/>
  <c r="P30" i="1" s="1"/>
  <c r="P32" i="1" s="1"/>
  <c r="P34" i="1" s="1"/>
  <c r="O9" i="1"/>
  <c r="G9" i="1"/>
  <c r="F9" i="1"/>
  <c r="D9" i="1"/>
  <c r="C9" i="1"/>
  <c r="S7" i="1"/>
  <c r="S9" i="1" s="1"/>
  <c r="S30" i="1" s="1"/>
  <c r="S32" i="1" s="1"/>
  <c r="S34" i="1" s="1"/>
  <c r="P7" i="1"/>
  <c r="M7" i="1"/>
  <c r="M9" i="1" s="1"/>
  <c r="M30" i="1" s="1"/>
  <c r="M32" i="1" s="1"/>
  <c r="H7" i="1"/>
  <c r="E7" i="1"/>
  <c r="E9" i="1" s="1"/>
  <c r="E30" i="1" s="1"/>
  <c r="E32" i="1" s="1"/>
  <c r="E34" i="1" s="1"/>
  <c r="B7" i="1"/>
  <c r="B9" i="1" s="1"/>
  <c r="B30" i="1" s="1"/>
  <c r="B32" i="1" s="1"/>
  <c r="S6" i="1"/>
  <c r="P6" i="1"/>
  <c r="M6" i="1"/>
  <c r="H6" i="1"/>
  <c r="H9" i="1" s="1"/>
  <c r="H30" i="1" s="1"/>
  <c r="H32" i="1" s="1"/>
  <c r="H34" i="1" s="1"/>
  <c r="E6" i="1"/>
  <c r="B6" i="1"/>
  <c r="B33" i="1" l="1"/>
  <c r="B34" i="1"/>
  <c r="M34" i="1"/>
  <c r="M33" i="1"/>
</calcChain>
</file>

<file path=xl/sharedStrings.xml><?xml version="1.0" encoding="utf-8"?>
<sst xmlns="http://schemas.openxmlformats.org/spreadsheetml/2006/main" count="34" uniqueCount="10">
  <si>
    <t>T24</t>
    <phoneticPr fontId="1" type="noConversion"/>
  </si>
  <si>
    <t>1/</t>
    <phoneticPr fontId="1" type="noConversion"/>
  </si>
  <si>
    <t>NC</t>
    <phoneticPr fontId="1" type="noConversion"/>
  </si>
  <si>
    <t>SH1</t>
    <phoneticPr fontId="1" type="noConversion"/>
  </si>
  <si>
    <t>SH2</t>
    <phoneticPr fontId="1" type="noConversion"/>
  </si>
  <si>
    <t>GAPDH</t>
    <phoneticPr fontId="1" type="noConversion"/>
  </si>
  <si>
    <t>PCBP2</t>
    <phoneticPr fontId="1" type="noConversion"/>
  </si>
  <si>
    <t>δct</t>
  </si>
  <si>
    <t>2/</t>
    <phoneticPr fontId="1" type="noConversion"/>
  </si>
  <si>
    <t>3/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</si>
</sst>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"/>
    <numFmt numFmtId="177" formatCode="0.000_);[Red]\(0.000\)"/>
    <numFmt numFmtId="178" formatCode="0.00000_);[Red]\(0.0000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2" fillId="2" borderId="0" xfId="0" applyNumberFormat="1" applyFont="1" applyFill="1" applyAlignment="1"/>
    <xf numFmtId="177" fontId="0" fillId="0" borderId="0" xfId="0" applyNumberFormat="1">
      <alignment vertical="center"/>
    </xf>
    <xf numFmtId="176" fontId="2" fillId="0" borderId="0" xfId="0" applyNumberFormat="1" applyFont="1" applyAlignment="1"/>
    <xf numFmtId="177" fontId="2" fillId="0" borderId="0" xfId="0" applyNumberFormat="1" applyFont="1" applyAlignment="1"/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workbookViewId="0">
      <selection sqref="A1:U34"/>
    </sheetView>
  </sheetViews>
  <sheetFormatPr defaultRowHeight="14.4" x14ac:dyDescent="0.25"/>
  <sheetData>
    <row r="1" spans="1:21" x14ac:dyDescent="0.25">
      <c r="A1" t="s">
        <v>0</v>
      </c>
      <c r="B1" t="s">
        <v>1</v>
      </c>
      <c r="L1">
        <v>5637</v>
      </c>
      <c r="M1" t="s">
        <v>1</v>
      </c>
    </row>
    <row r="2" spans="1:21" x14ac:dyDescent="0.25">
      <c r="B2" t="s">
        <v>2</v>
      </c>
      <c r="E2" t="s">
        <v>3</v>
      </c>
      <c r="H2" t="s">
        <v>4</v>
      </c>
      <c r="M2" t="s">
        <v>2</v>
      </c>
      <c r="P2" t="s">
        <v>3</v>
      </c>
      <c r="S2" t="s">
        <v>4</v>
      </c>
    </row>
    <row r="3" spans="1:21" x14ac:dyDescent="0.25">
      <c r="A3" t="s">
        <v>5</v>
      </c>
      <c r="B3" s="1">
        <v>16.345108413696298</v>
      </c>
      <c r="C3" s="1">
        <v>16.4425048828125</v>
      </c>
      <c r="D3" s="1">
        <v>16.2734680175781</v>
      </c>
      <c r="E3" s="1">
        <v>17.018104553222699</v>
      </c>
      <c r="F3" s="1">
        <v>16.707708358764599</v>
      </c>
      <c r="G3" s="1">
        <v>17.0396423339844</v>
      </c>
      <c r="H3" s="1">
        <v>16.245937347412099</v>
      </c>
      <c r="I3" s="1">
        <v>16.6964225769043</v>
      </c>
      <c r="J3" s="1">
        <v>16.259706497192401</v>
      </c>
      <c r="L3" t="s">
        <v>5</v>
      </c>
      <c r="M3" s="1">
        <v>13.7787742614746</v>
      </c>
      <c r="N3" s="1">
        <v>13.8825483322144</v>
      </c>
      <c r="O3" s="1">
        <v>13.024290084838899</v>
      </c>
      <c r="P3" s="1">
        <v>13.026532173156699</v>
      </c>
      <c r="Q3" s="1">
        <v>13.595788002014199</v>
      </c>
      <c r="R3" s="1">
        <v>12.924990653991699</v>
      </c>
      <c r="S3" s="1">
        <v>13.791796684265099</v>
      </c>
      <c r="T3" s="1">
        <v>13.5900678634644</v>
      </c>
      <c r="U3" s="1">
        <v>13.883215904235801</v>
      </c>
    </row>
    <row r="4" spans="1:21" x14ac:dyDescent="0.25">
      <c r="A4" t="s">
        <v>6</v>
      </c>
      <c r="B4" s="1">
        <v>25.675254821777301</v>
      </c>
      <c r="C4" s="1">
        <v>25.9883213043213</v>
      </c>
      <c r="D4" s="1">
        <v>25.8839511871338</v>
      </c>
      <c r="E4" s="1">
        <v>27.852322006225599</v>
      </c>
      <c r="F4" s="1">
        <v>27.8141681671143</v>
      </c>
      <c r="G4" s="1">
        <v>27.7979419708252</v>
      </c>
      <c r="H4" s="1">
        <v>27.236218643188501</v>
      </c>
      <c r="I4" s="1">
        <v>27.1475002288818</v>
      </c>
      <c r="J4" s="1">
        <v>27.061264038085898</v>
      </c>
      <c r="K4" s="2"/>
      <c r="L4" t="s">
        <v>6</v>
      </c>
      <c r="M4" s="1">
        <v>20.286615371704102</v>
      </c>
      <c r="N4" s="1">
        <v>19.698350906372099</v>
      </c>
      <c r="O4" s="1">
        <v>20.594129562377901</v>
      </c>
      <c r="P4" s="1">
        <v>21.020787811279298</v>
      </c>
      <c r="Q4" s="1">
        <v>21.058036422729501</v>
      </c>
      <c r="R4" s="1">
        <v>21.103692245483298</v>
      </c>
      <c r="S4" s="1">
        <v>21.271583938598599</v>
      </c>
      <c r="T4" s="1">
        <v>21.1510334014893</v>
      </c>
      <c r="U4" s="1">
        <v>21.354937744140599</v>
      </c>
    </row>
    <row r="5" spans="1:21" x14ac:dyDescent="0.25">
      <c r="E5" s="2"/>
      <c r="F5" s="2"/>
      <c r="G5" s="2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</row>
    <row r="6" spans="1:21" x14ac:dyDescent="0.25">
      <c r="B6" s="2">
        <f>(B3+C3+D3)/3</f>
        <v>16.353693771362298</v>
      </c>
      <c r="C6" s="2"/>
      <c r="D6" s="2"/>
      <c r="E6" s="2">
        <f>(E3+F3+G3)/3</f>
        <v>16.921818415323898</v>
      </c>
      <c r="F6" s="2"/>
      <c r="G6" s="2"/>
      <c r="H6" s="2">
        <f>(H3+I3+J3)/3</f>
        <v>16.400688807169601</v>
      </c>
      <c r="I6" s="2"/>
      <c r="J6" s="2"/>
      <c r="K6" s="2"/>
      <c r="L6" s="2"/>
      <c r="M6" s="2">
        <f t="shared" ref="M6:S7" si="0">(M3+N3+O3)/3</f>
        <v>13.561870892842634</v>
      </c>
      <c r="N6" s="2"/>
      <c r="O6" s="2"/>
      <c r="P6" s="2">
        <f t="shared" si="0"/>
        <v>13.182436943054199</v>
      </c>
      <c r="Q6" s="2"/>
      <c r="R6" s="2"/>
      <c r="S6" s="2">
        <f t="shared" si="0"/>
        <v>13.755026817321768</v>
      </c>
      <c r="T6" s="2"/>
      <c r="U6" s="2"/>
    </row>
    <row r="7" spans="1:21" x14ac:dyDescent="0.25">
      <c r="B7" s="2">
        <f>(B4+C4+D4)/3</f>
        <v>25.849175771077469</v>
      </c>
      <c r="C7" s="2"/>
      <c r="D7" s="2"/>
      <c r="E7" s="2">
        <f>(E4+F4+G4)/3</f>
        <v>27.821477381388366</v>
      </c>
      <c r="F7" s="2"/>
      <c r="G7" s="2"/>
      <c r="H7" s="2">
        <f>(H4+I4+J4)/3</f>
        <v>27.148327636718733</v>
      </c>
      <c r="I7" s="2"/>
      <c r="J7" s="2"/>
      <c r="K7" s="2"/>
      <c r="L7" s="3"/>
      <c r="M7" s="2">
        <f t="shared" si="0"/>
        <v>20.193031946818035</v>
      </c>
      <c r="N7" s="2"/>
      <c r="O7" s="2"/>
      <c r="P7" s="2">
        <f t="shared" si="0"/>
        <v>21.060838826497363</v>
      </c>
      <c r="Q7" s="2"/>
      <c r="R7" s="2"/>
      <c r="S7" s="2">
        <f t="shared" si="0"/>
        <v>21.259185028076164</v>
      </c>
      <c r="T7" s="2"/>
    </row>
    <row r="8" spans="1:2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2"/>
      <c r="N8" s="2"/>
      <c r="O8" s="2"/>
      <c r="P8" s="2"/>
      <c r="Q8" s="2"/>
      <c r="R8" s="2"/>
      <c r="S8" s="2"/>
      <c r="T8" s="2"/>
    </row>
    <row r="9" spans="1:21" x14ac:dyDescent="0.25">
      <c r="A9" s="2" t="s">
        <v>7</v>
      </c>
      <c r="B9" s="2">
        <f>B7-B6</f>
        <v>9.4954819997151709</v>
      </c>
      <c r="C9" s="2">
        <f t="shared" ref="C9:S9" si="1">C7-C6</f>
        <v>0</v>
      </c>
      <c r="D9" s="2">
        <f t="shared" si="1"/>
        <v>0</v>
      </c>
      <c r="E9" s="2">
        <f t="shared" si="1"/>
        <v>10.899658966064468</v>
      </c>
      <c r="F9" s="2">
        <f t="shared" si="1"/>
        <v>0</v>
      </c>
      <c r="G9" s="2">
        <f t="shared" si="1"/>
        <v>0</v>
      </c>
      <c r="H9" s="2">
        <f t="shared" si="1"/>
        <v>10.747638829549132</v>
      </c>
      <c r="I9" s="2"/>
      <c r="J9" s="2"/>
      <c r="K9" s="2"/>
      <c r="L9" s="2"/>
      <c r="M9" s="2">
        <f t="shared" si="1"/>
        <v>6.6311610539754007</v>
      </c>
      <c r="N9" s="2">
        <v>0</v>
      </c>
      <c r="O9" s="2">
        <f t="shared" si="1"/>
        <v>0</v>
      </c>
      <c r="P9" s="2">
        <f t="shared" si="1"/>
        <v>7.8784018834431642</v>
      </c>
      <c r="Q9" s="2">
        <f t="shared" si="1"/>
        <v>0</v>
      </c>
      <c r="R9" s="2">
        <f t="shared" si="1"/>
        <v>0</v>
      </c>
      <c r="S9" s="2">
        <f t="shared" si="1"/>
        <v>7.5041582107543956</v>
      </c>
      <c r="T9" s="2"/>
    </row>
    <row r="10" spans="1:21" x14ac:dyDescent="0.25">
      <c r="B10" s="2"/>
      <c r="C10" s="4"/>
      <c r="D10" s="2"/>
      <c r="E10" s="2"/>
      <c r="F10" s="3"/>
      <c r="G10" s="2"/>
      <c r="H10" s="2"/>
      <c r="I10" s="2"/>
      <c r="J10" s="2"/>
      <c r="K10" s="2"/>
      <c r="L10" s="3"/>
      <c r="M10" s="2"/>
      <c r="N10" s="2"/>
      <c r="O10" s="2"/>
      <c r="P10" s="2"/>
      <c r="Q10" s="2"/>
      <c r="R10" s="2"/>
      <c r="S10" s="2"/>
      <c r="T10" s="2"/>
    </row>
    <row r="11" spans="1:21" x14ac:dyDescent="0.25">
      <c r="B11" s="2" t="s">
        <v>8</v>
      </c>
      <c r="C11" s="4"/>
      <c r="D11" s="2"/>
      <c r="E11" s="2"/>
      <c r="F11" s="3"/>
      <c r="G11" s="2"/>
      <c r="H11" s="2"/>
      <c r="I11" s="2"/>
      <c r="J11" s="2"/>
      <c r="K11" s="2"/>
      <c r="L11" s="3"/>
      <c r="M11" s="2" t="s">
        <v>8</v>
      </c>
      <c r="N11" s="2"/>
      <c r="O11" s="2"/>
      <c r="P11" s="2"/>
      <c r="Q11" s="2"/>
      <c r="R11" s="2"/>
      <c r="S11" s="2"/>
      <c r="T11" s="2"/>
    </row>
    <row r="12" spans="1:21" x14ac:dyDescent="0.25">
      <c r="A12" t="s">
        <v>5</v>
      </c>
      <c r="B12" s="1">
        <v>16.491325378418001</v>
      </c>
      <c r="C12" s="1">
        <v>16.4284763336182</v>
      </c>
      <c r="D12" s="1">
        <v>16.193132400512699</v>
      </c>
      <c r="E12" s="1">
        <v>16.6521701812744</v>
      </c>
      <c r="F12" s="1">
        <v>16.564378738403299</v>
      </c>
      <c r="G12" s="1">
        <v>16.621677398681602</v>
      </c>
      <c r="H12" s="1">
        <v>15.895381927490201</v>
      </c>
      <c r="I12" s="1">
        <v>16.712739944458001</v>
      </c>
      <c r="J12" s="1">
        <v>16.190231323242202</v>
      </c>
      <c r="K12" s="2"/>
      <c r="L12" t="s">
        <v>5</v>
      </c>
      <c r="M12" s="1">
        <v>13.7401475906372</v>
      </c>
      <c r="N12" s="1">
        <v>13.3212432861328</v>
      </c>
      <c r="O12" s="1">
        <v>13.8430118560791</v>
      </c>
      <c r="P12" s="1">
        <v>13.6562175750732</v>
      </c>
      <c r="Q12" s="1">
        <v>12.8699035644531</v>
      </c>
      <c r="R12" s="1">
        <v>13.03235912323</v>
      </c>
      <c r="S12" s="1">
        <v>12.9766082763672</v>
      </c>
      <c r="T12" s="1">
        <v>12.936816215515099</v>
      </c>
      <c r="U12" s="1">
        <v>13.5249643325806</v>
      </c>
    </row>
    <row r="13" spans="1:21" x14ac:dyDescent="0.25">
      <c r="A13" t="s">
        <v>6</v>
      </c>
      <c r="B13" s="1">
        <v>26.257791519165</v>
      </c>
      <c r="C13" s="1">
        <v>26.066358566284201</v>
      </c>
      <c r="D13" s="1">
        <v>26.175327301025401</v>
      </c>
      <c r="E13" s="1">
        <v>27.5980953216553</v>
      </c>
      <c r="F13" s="1">
        <v>27.613830947876</v>
      </c>
      <c r="G13" s="1">
        <v>27.4628692626953</v>
      </c>
      <c r="H13" s="1">
        <v>27.201624755859399</v>
      </c>
      <c r="I13" s="1">
        <v>27.129652023315401</v>
      </c>
      <c r="J13" s="1">
        <v>27.3608917236328</v>
      </c>
      <c r="K13" s="2"/>
      <c r="L13" t="s">
        <v>6</v>
      </c>
      <c r="M13" s="1">
        <v>19.873426437377901</v>
      </c>
      <c r="N13" s="1">
        <v>20.962396621704102</v>
      </c>
      <c r="O13" s="1">
        <v>19.748363494873001</v>
      </c>
      <c r="P13" s="1">
        <v>20.960979843139601</v>
      </c>
      <c r="Q13" s="1">
        <v>21.092117691039999</v>
      </c>
      <c r="R13" s="1">
        <v>20.948511123657202</v>
      </c>
      <c r="S13" s="1">
        <v>20.598862457275398</v>
      </c>
      <c r="T13" s="1">
        <v>20.469001007080099</v>
      </c>
      <c r="U13" s="1">
        <v>20.5660915374756</v>
      </c>
    </row>
    <row r="14" spans="1:21" x14ac:dyDescent="0.25">
      <c r="B14" s="2"/>
      <c r="C14" s="4"/>
      <c r="D14" s="2"/>
      <c r="E14" s="2"/>
      <c r="F14" s="3"/>
      <c r="G14" s="2"/>
      <c r="H14" s="2"/>
      <c r="I14" s="2"/>
      <c r="J14" s="2"/>
      <c r="K14" s="2"/>
      <c r="L14" s="3"/>
      <c r="N14" s="3"/>
      <c r="O14" s="2"/>
      <c r="P14" s="2"/>
      <c r="Q14" s="2"/>
      <c r="R14" s="2"/>
      <c r="S14" s="2"/>
      <c r="T14" s="2"/>
    </row>
    <row r="15" spans="1:21" x14ac:dyDescent="0.25">
      <c r="B15" s="2">
        <f>(B12+C12+D12)/3</f>
        <v>16.370978037516299</v>
      </c>
      <c r="C15" s="2"/>
      <c r="D15" s="2"/>
      <c r="E15" s="2">
        <f t="shared" ref="E15:H16" si="2">(E12+F12+G12)/3</f>
        <v>16.612742106119768</v>
      </c>
      <c r="F15" s="2"/>
      <c r="G15" s="2"/>
      <c r="H15" s="2">
        <f t="shared" si="2"/>
        <v>16.266117731730134</v>
      </c>
      <c r="I15" s="2"/>
      <c r="J15" s="2"/>
      <c r="K15" s="2"/>
      <c r="L15" s="2"/>
      <c r="M15" s="2">
        <f t="shared" ref="M15:M16" si="3">(M12+N12+O12)/3</f>
        <v>13.6348009109497</v>
      </c>
      <c r="N15" s="2"/>
      <c r="O15" s="2"/>
      <c r="P15" s="2">
        <f t="shared" ref="P15:P16" si="4">(P12+Q12+R12)/3</f>
        <v>13.186160087585433</v>
      </c>
      <c r="Q15" s="2"/>
      <c r="R15" s="2"/>
      <c r="S15" s="2">
        <f t="shared" ref="S15:S16" si="5">(S12+T12+U12)/3</f>
        <v>13.146129608154299</v>
      </c>
      <c r="T15" s="2"/>
    </row>
    <row r="16" spans="1:21" x14ac:dyDescent="0.25">
      <c r="B16" s="2">
        <f>(B13+C13+D13)/3</f>
        <v>26.166492462158203</v>
      </c>
      <c r="C16" s="4"/>
      <c r="D16" s="2"/>
      <c r="E16" s="2">
        <f t="shared" si="2"/>
        <v>27.558265177408867</v>
      </c>
      <c r="F16" s="3"/>
      <c r="G16" s="2"/>
      <c r="H16" s="2">
        <f t="shared" si="2"/>
        <v>27.230722834269201</v>
      </c>
      <c r="I16" s="2"/>
      <c r="J16" s="2"/>
      <c r="K16" s="2"/>
      <c r="L16" s="3"/>
      <c r="M16" s="2">
        <f t="shared" si="3"/>
        <v>20.194728851318335</v>
      </c>
      <c r="N16" s="3"/>
      <c r="O16" s="2"/>
      <c r="P16" s="2">
        <f t="shared" si="4"/>
        <v>21.000536219278931</v>
      </c>
      <c r="Q16" s="2"/>
      <c r="R16" s="2"/>
      <c r="S16" s="2">
        <f t="shared" si="5"/>
        <v>20.544651667277034</v>
      </c>
      <c r="T16" s="2"/>
    </row>
    <row r="17" spans="1:21" x14ac:dyDescent="0.25">
      <c r="B17" s="2"/>
      <c r="C17" s="4"/>
      <c r="D17" s="2"/>
      <c r="E17" s="2"/>
      <c r="F17" s="3"/>
      <c r="G17" s="2"/>
      <c r="H17" s="2"/>
      <c r="I17" s="2"/>
      <c r="J17" s="2"/>
      <c r="K17" s="2"/>
      <c r="L17" s="3"/>
      <c r="N17" s="3"/>
      <c r="O17" s="2"/>
      <c r="P17" s="2"/>
      <c r="Q17" s="2"/>
      <c r="R17" s="2"/>
      <c r="S17" s="2"/>
      <c r="T17" s="2"/>
    </row>
    <row r="18" spans="1:21" x14ac:dyDescent="0.25">
      <c r="A18" s="2" t="s">
        <v>7</v>
      </c>
      <c r="B18" s="2">
        <f>B16-B15</f>
        <v>9.7955144246419046</v>
      </c>
      <c r="C18" s="2">
        <f t="shared" ref="C18:S18" si="6">C16-C15</f>
        <v>0</v>
      </c>
      <c r="D18" s="2">
        <f t="shared" si="6"/>
        <v>0</v>
      </c>
      <c r="E18" s="2">
        <f t="shared" si="6"/>
        <v>10.945523071289099</v>
      </c>
      <c r="F18" s="2">
        <f t="shared" si="6"/>
        <v>0</v>
      </c>
      <c r="G18" s="2">
        <f t="shared" si="6"/>
        <v>0</v>
      </c>
      <c r="H18" s="2">
        <f t="shared" si="6"/>
        <v>10.964605102539068</v>
      </c>
      <c r="I18" s="2"/>
      <c r="J18" s="2"/>
      <c r="K18" s="2"/>
      <c r="L18" s="2"/>
      <c r="M18" s="2">
        <f t="shared" si="6"/>
        <v>6.5599279403686346</v>
      </c>
      <c r="N18" s="2">
        <f t="shared" si="6"/>
        <v>0</v>
      </c>
      <c r="O18" s="2">
        <f t="shared" si="6"/>
        <v>0</v>
      </c>
      <c r="P18" s="2">
        <f t="shared" si="6"/>
        <v>7.8143761316934981</v>
      </c>
      <c r="Q18" s="2">
        <f t="shared" si="6"/>
        <v>0</v>
      </c>
      <c r="R18" s="2">
        <f t="shared" si="6"/>
        <v>0</v>
      </c>
      <c r="S18" s="2">
        <f t="shared" si="6"/>
        <v>7.398522059122735</v>
      </c>
      <c r="T18" s="2"/>
    </row>
    <row r="19" spans="1:21" x14ac:dyDescent="0.25">
      <c r="B19" s="2"/>
      <c r="C19" s="2"/>
      <c r="D19" s="2"/>
      <c r="E19" s="2"/>
      <c r="F19" s="2"/>
      <c r="G19" s="2"/>
      <c r="H19" s="2"/>
      <c r="I19" s="2"/>
      <c r="J19" s="2"/>
      <c r="K19" s="3"/>
      <c r="L19" s="3"/>
      <c r="N19" s="3"/>
      <c r="O19" s="2"/>
      <c r="P19" s="2"/>
      <c r="Q19" s="2"/>
      <c r="R19" s="2"/>
      <c r="S19" s="2"/>
      <c r="T19" s="2"/>
    </row>
    <row r="20" spans="1:21" x14ac:dyDescent="0.25">
      <c r="B20" s="2" t="s">
        <v>9</v>
      </c>
      <c r="C20" s="2"/>
      <c r="D20" s="2"/>
      <c r="E20" s="2"/>
      <c r="F20" s="2"/>
      <c r="G20" s="2"/>
      <c r="H20" s="2"/>
      <c r="I20" s="2"/>
      <c r="J20" s="2"/>
      <c r="K20" s="3"/>
      <c r="L20" s="3"/>
      <c r="M20" s="3" t="s">
        <v>9</v>
      </c>
      <c r="N20" s="3"/>
      <c r="O20" s="2"/>
      <c r="P20" s="2"/>
      <c r="Q20" s="2"/>
      <c r="R20" s="2"/>
      <c r="T20" s="2"/>
    </row>
    <row r="21" spans="1:21" x14ac:dyDescent="0.25">
      <c r="A21" t="s">
        <v>5</v>
      </c>
      <c r="B21" s="1">
        <v>15.808703422546399</v>
      </c>
      <c r="C21" s="1">
        <v>15.6771030426025</v>
      </c>
      <c r="D21" s="1">
        <v>16.007461547851602</v>
      </c>
      <c r="E21" s="1">
        <v>16.633321762085</v>
      </c>
      <c r="F21" s="1">
        <v>16.669521331787099</v>
      </c>
      <c r="G21" s="1">
        <v>16.866153717041001</v>
      </c>
      <c r="H21" s="1">
        <v>16.832426071166999</v>
      </c>
      <c r="I21" s="1">
        <v>16.872789382934599</v>
      </c>
      <c r="J21" s="1">
        <v>16.797950744628899</v>
      </c>
      <c r="K21" s="3"/>
      <c r="L21" t="s">
        <v>5</v>
      </c>
      <c r="M21" s="1">
        <v>13.748562812805201</v>
      </c>
      <c r="N21" s="1">
        <v>12.849327087402299</v>
      </c>
      <c r="O21" s="1">
        <v>13.2011976242065</v>
      </c>
      <c r="P21" s="1">
        <v>13.0290412902832</v>
      </c>
      <c r="Q21" s="1">
        <v>13.060197830200201</v>
      </c>
      <c r="R21" s="1">
        <v>13.618284225463899</v>
      </c>
      <c r="S21" s="1">
        <v>13.784400939941399</v>
      </c>
      <c r="T21" s="1">
        <v>13.8658657073975</v>
      </c>
      <c r="U21" s="1">
        <v>13.6750745773315</v>
      </c>
    </row>
    <row r="22" spans="1:21" x14ac:dyDescent="0.25">
      <c r="A22" t="s">
        <v>6</v>
      </c>
      <c r="B22" s="1">
        <v>25.382349014282202</v>
      </c>
      <c r="C22" s="1">
        <v>25.208175659179702</v>
      </c>
      <c r="D22" s="1">
        <v>25.084814071655298</v>
      </c>
      <c r="E22" s="1">
        <v>28.062482833862301</v>
      </c>
      <c r="F22" s="1">
        <v>27.524419784545799</v>
      </c>
      <c r="G22" s="1">
        <v>28.054220199585</v>
      </c>
      <c r="H22" s="1">
        <v>27.837113571166999</v>
      </c>
      <c r="I22" s="1">
        <v>27.737360382080102</v>
      </c>
      <c r="J22" s="1">
        <v>27.719308288574201</v>
      </c>
      <c r="K22" s="3"/>
      <c r="L22" t="s">
        <v>6</v>
      </c>
      <c r="M22" s="1">
        <v>19.372705459594702</v>
      </c>
      <c r="N22" s="1">
        <v>19.990451812744102</v>
      </c>
      <c r="O22" s="1">
        <v>20.190839767456101</v>
      </c>
      <c r="P22" s="1">
        <v>20.795118713378901</v>
      </c>
      <c r="Q22" s="1">
        <v>20.539869308471701</v>
      </c>
      <c r="R22" s="1">
        <v>20.637250137329101</v>
      </c>
      <c r="S22" s="1">
        <v>21.225232696533201</v>
      </c>
      <c r="T22" s="1">
        <v>21.334266662597699</v>
      </c>
      <c r="U22" s="1">
        <v>21.0779731750488</v>
      </c>
    </row>
    <row r="23" spans="1:21" x14ac:dyDescent="0.25">
      <c r="B23" s="2"/>
      <c r="C23" s="2"/>
      <c r="D23" s="2"/>
      <c r="E23" s="2"/>
      <c r="F23" s="2"/>
      <c r="G23" s="2"/>
      <c r="H23" s="2"/>
      <c r="I23" s="2"/>
      <c r="J23" s="2"/>
      <c r="K23" s="3"/>
      <c r="L23" s="3"/>
      <c r="M23" s="2"/>
      <c r="N23" s="2"/>
      <c r="O23" s="2"/>
      <c r="P23" s="2"/>
      <c r="Q23" s="2"/>
      <c r="R23" s="2"/>
      <c r="S23" s="2"/>
      <c r="T23" s="2"/>
    </row>
    <row r="24" spans="1:21" x14ac:dyDescent="0.25">
      <c r="B24" s="2">
        <f>(B21+C21+D21)/3</f>
        <v>15.831089337666834</v>
      </c>
      <c r="C24" s="2"/>
      <c r="D24" s="2"/>
      <c r="E24" s="2">
        <f t="shared" ref="E24:H25" si="7">(E21+F21+G21)/3</f>
        <v>16.722998936971035</v>
      </c>
      <c r="F24" s="2"/>
      <c r="G24" s="2"/>
      <c r="H24" s="2">
        <f t="shared" si="7"/>
        <v>16.834388732910167</v>
      </c>
      <c r="I24" s="2"/>
      <c r="J24" s="2"/>
      <c r="K24" s="2"/>
      <c r="L24" s="2"/>
      <c r="M24" s="2">
        <f t="shared" ref="M24:M25" si="8">(M21+N21+O21)/3</f>
        <v>13.266362508138</v>
      </c>
      <c r="N24" s="2"/>
      <c r="O24" s="2"/>
      <c r="P24" s="2">
        <f t="shared" ref="P24:P25" si="9">(P21+Q21+R21)/3</f>
        <v>13.235841115315765</v>
      </c>
      <c r="Q24" s="2"/>
      <c r="R24" s="2"/>
      <c r="S24" s="2">
        <f t="shared" ref="S24:S25" si="10">(S21+T21+U21)/3</f>
        <v>13.775113741556799</v>
      </c>
      <c r="T24" s="2"/>
    </row>
    <row r="25" spans="1:21" x14ac:dyDescent="0.25">
      <c r="B25" s="2">
        <f>(B22+C22+D22)/3</f>
        <v>25.225112915039066</v>
      </c>
      <c r="C25" s="2"/>
      <c r="D25" s="2"/>
      <c r="E25" s="2">
        <f t="shared" si="7"/>
        <v>27.880374272664369</v>
      </c>
      <c r="F25" s="2"/>
      <c r="G25" s="2"/>
      <c r="H25" s="2">
        <f t="shared" si="7"/>
        <v>27.7645940806071</v>
      </c>
      <c r="I25" s="2"/>
      <c r="J25" s="2"/>
      <c r="K25" s="3"/>
      <c r="L25" s="3"/>
      <c r="M25" s="2">
        <f t="shared" si="8"/>
        <v>19.851332346598301</v>
      </c>
      <c r="N25" s="2"/>
      <c r="O25" s="2"/>
      <c r="P25" s="2">
        <f t="shared" si="9"/>
        <v>20.657412719726569</v>
      </c>
      <c r="Q25" s="2"/>
      <c r="R25" s="2"/>
      <c r="S25" s="2">
        <f t="shared" si="10"/>
        <v>21.212490844726563</v>
      </c>
      <c r="T25" s="2"/>
    </row>
    <row r="26" spans="1:21" x14ac:dyDescent="0.25">
      <c r="B26" s="2"/>
      <c r="C26" s="2"/>
      <c r="D26" s="2"/>
      <c r="E26" s="2"/>
      <c r="F26" s="2"/>
      <c r="G26" s="2"/>
      <c r="H26" s="2"/>
      <c r="I26" s="2"/>
      <c r="J26" s="2"/>
      <c r="K26" s="3"/>
      <c r="L26" s="3"/>
      <c r="M26" s="2"/>
      <c r="N26" s="2"/>
      <c r="O26" s="2"/>
      <c r="P26" s="2"/>
      <c r="Q26" s="2"/>
      <c r="R26" s="2"/>
      <c r="S26" s="2"/>
      <c r="T26" s="2"/>
    </row>
    <row r="27" spans="1:21" x14ac:dyDescent="0.25">
      <c r="A27" s="2" t="s">
        <v>7</v>
      </c>
      <c r="B27" s="2">
        <f>B25-B24</f>
        <v>9.3940235773722325</v>
      </c>
      <c r="C27" s="2">
        <f t="shared" ref="C27:S27" si="11">C25-C24</f>
        <v>0</v>
      </c>
      <c r="D27" s="2">
        <f t="shared" si="11"/>
        <v>0</v>
      </c>
      <c r="E27" s="2">
        <f t="shared" si="11"/>
        <v>11.157375335693335</v>
      </c>
      <c r="F27" s="2">
        <f t="shared" si="11"/>
        <v>0</v>
      </c>
      <c r="G27" s="2">
        <f t="shared" si="11"/>
        <v>0</v>
      </c>
      <c r="H27" s="2">
        <f t="shared" si="11"/>
        <v>10.930205347696933</v>
      </c>
      <c r="I27" s="2"/>
      <c r="J27" s="2"/>
      <c r="K27" s="2"/>
      <c r="L27" s="2"/>
      <c r="M27" s="2">
        <f t="shared" si="11"/>
        <v>6.5849698384603013</v>
      </c>
      <c r="N27" s="2">
        <f t="shared" si="11"/>
        <v>0</v>
      </c>
      <c r="O27" s="2">
        <f t="shared" si="11"/>
        <v>0</v>
      </c>
      <c r="P27" s="2">
        <f t="shared" si="11"/>
        <v>7.4215716044108042</v>
      </c>
      <c r="Q27" s="2">
        <f t="shared" si="11"/>
        <v>0</v>
      </c>
      <c r="R27" s="2">
        <f t="shared" si="11"/>
        <v>0</v>
      </c>
      <c r="S27" s="2">
        <f t="shared" si="11"/>
        <v>7.437377103169764</v>
      </c>
      <c r="T27" s="2"/>
    </row>
    <row r="28" spans="1:2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2"/>
      <c r="N28" s="2"/>
      <c r="O28" s="2"/>
      <c r="P28" s="2"/>
      <c r="Q28" s="2"/>
      <c r="R28" s="2"/>
      <c r="S28" s="2"/>
      <c r="T28" s="2"/>
    </row>
    <row r="29" spans="1:21" x14ac:dyDescent="0.25">
      <c r="B29" t="s">
        <v>2</v>
      </c>
      <c r="E29" t="s">
        <v>3</v>
      </c>
      <c r="H29" t="s">
        <v>4</v>
      </c>
      <c r="I29" s="2"/>
      <c r="J29" s="2"/>
      <c r="K29" s="2"/>
      <c r="L29" s="2"/>
      <c r="M29" t="s">
        <v>2</v>
      </c>
      <c r="P29" t="s">
        <v>3</v>
      </c>
      <c r="S29" t="s">
        <v>4</v>
      </c>
      <c r="T29" s="2"/>
    </row>
    <row r="30" spans="1:21" x14ac:dyDescent="0.25">
      <c r="B30" s="2">
        <f>B9</f>
        <v>9.4954819997151709</v>
      </c>
      <c r="C30" s="2">
        <f>B18</f>
        <v>9.7955144246419046</v>
      </c>
      <c r="D30" s="2">
        <f>B27</f>
        <v>9.3940235773722325</v>
      </c>
      <c r="E30" s="2">
        <f>E9</f>
        <v>10.899658966064468</v>
      </c>
      <c r="F30" s="2">
        <f>E18</f>
        <v>10.945523071289099</v>
      </c>
      <c r="G30" s="2">
        <f>E27</f>
        <v>11.157375335693335</v>
      </c>
      <c r="H30" s="2">
        <f>H9</f>
        <v>10.747638829549132</v>
      </c>
      <c r="I30" s="2">
        <f>H18</f>
        <v>10.964605102539068</v>
      </c>
      <c r="J30" s="2">
        <f>H27</f>
        <v>10.930205347696933</v>
      </c>
      <c r="K30" s="2"/>
      <c r="L30" s="2"/>
      <c r="M30" s="2">
        <f>M9</f>
        <v>6.6311610539754007</v>
      </c>
      <c r="N30" s="2">
        <f>M18</f>
        <v>6.5599279403686346</v>
      </c>
      <c r="O30" s="2">
        <f>M27</f>
        <v>6.5849698384603013</v>
      </c>
      <c r="P30" s="2">
        <f>P9</f>
        <v>7.8784018834431642</v>
      </c>
      <c r="Q30" s="2">
        <f>P18</f>
        <v>7.8143761316934981</v>
      </c>
      <c r="R30" s="2">
        <f>P27</f>
        <v>7.4215716044108042</v>
      </c>
      <c r="S30" s="2">
        <f>S9</f>
        <v>7.5041582107543956</v>
      </c>
      <c r="T30" s="2">
        <f>S18</f>
        <v>7.398522059122735</v>
      </c>
      <c r="U30" s="2">
        <f>S27</f>
        <v>7.437377103169764</v>
      </c>
    </row>
    <row r="31" spans="1:2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1" x14ac:dyDescent="0.25">
      <c r="B32" s="5">
        <f>POWER(2,-B30)</f>
        <v>1.385399717676965E-3</v>
      </c>
      <c r="C32" s="5">
        <f t="shared" ref="C32:U32" si="12">POWER(2,-C30)</f>
        <v>1.1252689496130857E-3</v>
      </c>
      <c r="D32" s="5">
        <f t="shared" si="12"/>
        <v>1.4863364326918828E-3</v>
      </c>
      <c r="E32" s="5">
        <f t="shared" si="12"/>
        <v>5.23450608147911E-4</v>
      </c>
      <c r="F32" s="5">
        <f t="shared" si="12"/>
        <v>5.0707154160895766E-4</v>
      </c>
      <c r="G32" s="5">
        <f t="shared" si="12"/>
        <v>4.378197524451633E-4</v>
      </c>
      <c r="H32" s="5">
        <f t="shared" si="12"/>
        <v>5.8161865765875547E-4</v>
      </c>
      <c r="I32" s="5">
        <f t="shared" si="12"/>
        <v>5.0040884044141431E-4</v>
      </c>
      <c r="J32" s="5">
        <f t="shared" si="12"/>
        <v>5.1248402421685759E-4</v>
      </c>
      <c r="K32" s="5"/>
      <c r="L32" s="5"/>
      <c r="M32" s="5">
        <f t="shared" si="12"/>
        <v>1.0088384278583199E-2</v>
      </c>
      <c r="N32" s="5">
        <f t="shared" si="12"/>
        <v>1.0599000693111994E-2</v>
      </c>
      <c r="O32" s="5">
        <f t="shared" si="12"/>
        <v>1.0416613686247234E-2</v>
      </c>
      <c r="P32" s="5">
        <f t="shared" si="12"/>
        <v>4.2497630402869493E-3</v>
      </c>
      <c r="Q32" s="5">
        <f t="shared" si="12"/>
        <v>4.4426120164605667E-3</v>
      </c>
      <c r="R32" s="5">
        <f t="shared" si="12"/>
        <v>5.8328973301264627E-3</v>
      </c>
      <c r="S32" s="5">
        <f t="shared" si="12"/>
        <v>5.5083723085227699E-3</v>
      </c>
      <c r="T32" s="5">
        <f t="shared" si="12"/>
        <v>5.9268363612560021E-3</v>
      </c>
      <c r="U32" s="5">
        <f t="shared" si="12"/>
        <v>5.7693435765883297E-3</v>
      </c>
    </row>
    <row r="33" spans="2:21" x14ac:dyDescent="0.25">
      <c r="B33" s="5">
        <f>(B32+C32+D32)/3</f>
        <v>1.3323350333273112E-3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>
        <f>(M32+N32+O32)/3</f>
        <v>1.0367999552647476E-2</v>
      </c>
      <c r="N33" s="5"/>
      <c r="O33" s="5"/>
      <c r="P33" s="5"/>
      <c r="Q33" s="5"/>
      <c r="R33" s="5"/>
      <c r="S33" s="5"/>
      <c r="T33" s="5"/>
      <c r="U33" s="5"/>
    </row>
    <row r="34" spans="2:21" x14ac:dyDescent="0.25">
      <c r="B34" s="5">
        <f>B32/0.00133</f>
        <v>1.0416539230653872</v>
      </c>
      <c r="C34" s="5">
        <f t="shared" ref="C34:J34" si="13">C32/0.00133</f>
        <v>0.84606687940833503</v>
      </c>
      <c r="D34" s="5">
        <f t="shared" si="13"/>
        <v>1.1175461899938968</v>
      </c>
      <c r="E34" s="5">
        <f t="shared" si="13"/>
        <v>0.39357188582549701</v>
      </c>
      <c r="F34" s="5">
        <f t="shared" si="13"/>
        <v>0.3812567982022238</v>
      </c>
      <c r="G34" s="5">
        <f t="shared" si="13"/>
        <v>0.32918778379335584</v>
      </c>
      <c r="H34" s="5">
        <f t="shared" si="13"/>
        <v>0.43730726139756049</v>
      </c>
      <c r="I34" s="5">
        <f t="shared" si="13"/>
        <v>0.37624724845219121</v>
      </c>
      <c r="J34" s="5">
        <f t="shared" si="13"/>
        <v>0.38532633399763727</v>
      </c>
      <c r="K34" s="5"/>
      <c r="L34" s="5"/>
      <c r="M34" s="5">
        <f>M32/0.01037</f>
        <v>0.97284322840725146</v>
      </c>
      <c r="N34" s="5">
        <f t="shared" ref="N34:U34" si="14">N32/0.01037</f>
        <v>1.0220829983714554</v>
      </c>
      <c r="O34" s="5">
        <f t="shared" si="14"/>
        <v>1.0044950517114015</v>
      </c>
      <c r="P34" s="5">
        <f t="shared" si="14"/>
        <v>0.4098132150710655</v>
      </c>
      <c r="Q34" s="5">
        <f t="shared" si="14"/>
        <v>0.42841003051693022</v>
      </c>
      <c r="R34" s="5">
        <f t="shared" si="14"/>
        <v>0.56247804533524226</v>
      </c>
      <c r="S34" s="5">
        <f t="shared" si="14"/>
        <v>0.53118344344481871</v>
      </c>
      <c r="T34" s="5">
        <f t="shared" si="14"/>
        <v>0.57153677543452286</v>
      </c>
      <c r="U34" s="5">
        <f t="shared" si="14"/>
        <v>0.55634942879347438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2023-07-09T11:24:24Z</dcterms:created>
  <dcterms:modified xsi:type="dcterms:W3CDTF">2023-07-09T11:24:53Z</dcterms:modified>
</cp:coreProperties>
</file>